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5-2026 MÃO DE OBRA - RETIRADA DE FIOS DE TELECOMUNICAÇÃO\"/>
    </mc:Choice>
  </mc:AlternateContent>
  <bookViews>
    <workbookView xWindow="0" yWindow="0" windowWidth="28800" windowHeight="12300" tabRatio="663"/>
  </bookViews>
  <sheets>
    <sheet name="ENCARREGADO" sheetId="31" r:id="rId1"/>
    <sheet name="ELETRICISTA" sheetId="35" r:id="rId2"/>
    <sheet name="AUXILIAR" sheetId="39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0">#REF!</definedName>
    <definedName name="\I" localSheetId="3">#REF!</definedName>
    <definedName name="\I" localSheetId="4">#REF!</definedName>
    <definedName name="\I">#REF!</definedName>
    <definedName name="\S" localSheetId="5">[1]COMPOS1!#REF!</definedName>
    <definedName name="\S" localSheetId="1">[1]COMPOS1!#REF!</definedName>
    <definedName name="\S" localSheetId="0">[1]COMPOS1!#REF!</definedName>
    <definedName name="\S" localSheetId="3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0">#REF!</definedName>
    <definedName name="_01_09_96" localSheetId="3">#REF!</definedName>
    <definedName name="_01_09_96" localSheetId="4">#REF!</definedName>
    <definedName name="_01_09_96">#REF!</definedName>
    <definedName name="_PL1" localSheetId="5">#REF!</definedName>
    <definedName name="_PL1" localSheetId="1">#REF!</definedName>
    <definedName name="_PL1" localSheetId="0">#REF!</definedName>
    <definedName name="_PL1" localSheetId="3">#REF!</definedName>
    <definedName name="_PL1" localSheetId="4">#REF!</definedName>
    <definedName name="_PL1">#REF!</definedName>
    <definedName name="A" localSheetId="5">#REF!</definedName>
    <definedName name="a" localSheetId="1">#REF!</definedName>
    <definedName name="a" localSheetId="0">#REF!</definedName>
    <definedName name="a" localSheetId="3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0">'[2]PRO-08'!#REF!</definedName>
    <definedName name="ALTA" localSheetId="3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1">#REF!</definedName>
    <definedName name="amarela" localSheetId="0">#REF!</definedName>
    <definedName name="amarela" localSheetId="3">#REF!</definedName>
    <definedName name="amarela" localSheetId="4">#REF!</definedName>
    <definedName name="amarela">#REF!</definedName>
    <definedName name="ar" localSheetId="5">#REF!</definedName>
    <definedName name="ar" localSheetId="1">#REF!</definedName>
    <definedName name="ar" localSheetId="0">#REF!</definedName>
    <definedName name="ar" localSheetId="3">#REF!</definedName>
    <definedName name="ar" localSheetId="4">#REF!</definedName>
    <definedName name="ar">#REF!</definedName>
    <definedName name="_xlnm.Print_Area" localSheetId="2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ELETRICISTA!$A$1:$E$58</definedName>
    <definedName name="_xlnm.Print_Area" localSheetId="0">ENCARREGADO!$A$1:$E$57</definedName>
    <definedName name="_xlnm.Print_Area" localSheetId="3">EQUIPAMENTOS!$A$1:$E$20</definedName>
    <definedName name="_xlnm.Print_Area" localSheetId="4">TOTAL!$A$1:$I$7</definedName>
    <definedName name="ASP" localSheetId="5">#REF!</definedName>
    <definedName name="ASP" localSheetId="1">#REF!</definedName>
    <definedName name="ASP" localSheetId="0">#REF!</definedName>
    <definedName name="ASP" localSheetId="3">#REF!</definedName>
    <definedName name="ASP" localSheetId="4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0">[3]PROJETO!#REF!</definedName>
    <definedName name="Aut_original" localSheetId="3">[3]PROJETO!#REF!</definedName>
    <definedName name="Aut_original" localSheetId="4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3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0">#REF!</definedName>
    <definedName name="azul" localSheetId="3">#REF!</definedName>
    <definedName name="azul" localSheetId="4">#REF!</definedName>
    <definedName name="azul">#REF!</definedName>
    <definedName name="AZULSINAL" localSheetId="5">#REF!</definedName>
    <definedName name="AZULSINAL" localSheetId="1">#REF!</definedName>
    <definedName name="AZULSINAL" localSheetId="0">#REF!</definedName>
    <definedName name="AZULSINAL" localSheetId="3">#REF!</definedName>
    <definedName name="AZULSINAL" localSheetId="4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BDI" localSheetId="1">#REF!</definedName>
    <definedName name="BDI" localSheetId="0">#REF!</definedName>
    <definedName name="BDI" localSheetId="3">#REF!</definedName>
    <definedName name="BDI" localSheetId="4">#REF!</definedName>
    <definedName name="BDI">#REF!</definedName>
    <definedName name="BG" localSheetId="1">#REF!</definedName>
    <definedName name="BG" localSheetId="0">#REF!</definedName>
    <definedName name="BG" localSheetId="3">#REF!</definedName>
    <definedName name="BG" localSheetId="4">#REF!</definedName>
    <definedName name="BG">#REF!</definedName>
    <definedName name="BGU" localSheetId="1">#REF!</definedName>
    <definedName name="BGU" localSheetId="0">#REF!</definedName>
    <definedName name="BGU" localSheetId="3">#REF!</definedName>
    <definedName name="BGU" localSheetId="4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3">#REF!</definedName>
    <definedName name="BuiltIn_Print_Area" localSheetId="4">#REF!</definedName>
    <definedName name="BuiltIn_Print_Area">#REF!</definedName>
    <definedName name="CBU" localSheetId="1">#REF!</definedName>
    <definedName name="CBU" localSheetId="0">#REF!</definedName>
    <definedName name="CBU" localSheetId="3">#REF!</definedName>
    <definedName name="CBU" localSheetId="4">#REF!</definedName>
    <definedName name="CBU">#REF!</definedName>
    <definedName name="CBUII" localSheetId="1">#REF!</definedName>
    <definedName name="CBUII" localSheetId="0">#REF!</definedName>
    <definedName name="CBUII" localSheetId="3">#REF!</definedName>
    <definedName name="CBUII" localSheetId="4">#REF!</definedName>
    <definedName name="CBUII">#REF!</definedName>
    <definedName name="CBUQB" localSheetId="1">#REF!</definedName>
    <definedName name="CBUQB" localSheetId="0">#REF!</definedName>
    <definedName name="CBUQB" localSheetId="3">#REF!</definedName>
    <definedName name="CBUQB" localSheetId="4">#REF!</definedName>
    <definedName name="CBUQB">#REF!</definedName>
    <definedName name="CBUQc" localSheetId="1">#REF!</definedName>
    <definedName name="CBUQc" localSheetId="0">#REF!</definedName>
    <definedName name="CBUQc" localSheetId="3">#REF!</definedName>
    <definedName name="CBUQc" localSheetId="4">#REF!</definedName>
    <definedName name="CBUQc">#REF!</definedName>
    <definedName name="CPAV" localSheetId="1">#REF!</definedName>
    <definedName name="CPAV" localSheetId="0">#REF!</definedName>
    <definedName name="CPAV" localSheetId="3">#REF!</definedName>
    <definedName name="CPAV" localSheetId="4">#REF!</definedName>
    <definedName name="CPAV">#REF!</definedName>
    <definedName name="d" localSheetId="1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0">#REF!</definedName>
    <definedName name="dadinho" localSheetId="3">#REF!</definedName>
    <definedName name="dadinho" localSheetId="4">#REF!</definedName>
    <definedName name="dadinho">#REF!</definedName>
    <definedName name="DADOS" localSheetId="5">#REF!</definedName>
    <definedName name="DADOS" localSheetId="1">#REF!</definedName>
    <definedName name="DADOS" localSheetId="0">#REF!</definedName>
    <definedName name="DADOS" localSheetId="3">#REF!</definedName>
    <definedName name="DADOS" localSheetId="4">#REF!</definedName>
    <definedName name="DADOS">#REF!</definedName>
    <definedName name="Data_Final" localSheetId="5">#REF!</definedName>
    <definedName name="Data_Final" localSheetId="1">#REF!</definedName>
    <definedName name="Data_Final" localSheetId="0">#REF!</definedName>
    <definedName name="Data_Final" localSheetId="3">#REF!</definedName>
    <definedName name="Data_Final" localSheetId="4">#REF!</definedName>
    <definedName name="Data_Final">#REF!</definedName>
    <definedName name="Data_Início" localSheetId="1">#REF!</definedName>
    <definedName name="Data_Início" localSheetId="0">#REF!</definedName>
    <definedName name="Data_Início" localSheetId="3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0">'[2]PRO-08'!#REF!</definedName>
    <definedName name="DGA" localSheetId="3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1">#REF!</definedName>
    <definedName name="DIST" localSheetId="0">#REF!</definedName>
    <definedName name="DIST" localSheetId="3">#REF!</definedName>
    <definedName name="DIST" localSheetId="4">#REF!</definedName>
    <definedName name="DIST">#REF!</definedName>
    <definedName name="DIST1" localSheetId="5">#REF!</definedName>
    <definedName name="DIST1" localSheetId="1">#REF!</definedName>
    <definedName name="DIST1" localSheetId="0">#REF!</definedName>
    <definedName name="DIST1" localSheetId="3">#REF!</definedName>
    <definedName name="DIST1" localSheetId="4">#REF!</definedName>
    <definedName name="DIST1">#REF!</definedName>
    <definedName name="DIST10" localSheetId="5">#REF!</definedName>
    <definedName name="DIST10" localSheetId="1">#REF!</definedName>
    <definedName name="DIST10" localSheetId="0">#REF!</definedName>
    <definedName name="DIST10" localSheetId="3">#REF!</definedName>
    <definedName name="DIST10" localSheetId="4">#REF!</definedName>
    <definedName name="DIST10">#REF!</definedName>
    <definedName name="DIST2" localSheetId="1">#REF!</definedName>
    <definedName name="DIST2" localSheetId="0">#REF!</definedName>
    <definedName name="DIST2" localSheetId="3">#REF!</definedName>
    <definedName name="DIST2" localSheetId="4">#REF!</definedName>
    <definedName name="DIST2">#REF!</definedName>
    <definedName name="DJ" localSheetId="1">#REF!</definedName>
    <definedName name="DJ" localSheetId="0">#REF!</definedName>
    <definedName name="DJ" localSheetId="3">#REF!</definedName>
    <definedName name="DJ" localSheetId="4">#REF!</definedName>
    <definedName name="DJ">#REF!</definedName>
    <definedName name="ECJ" localSheetId="1">#REF!</definedName>
    <definedName name="ECJ" localSheetId="0">#REF!</definedName>
    <definedName name="ECJ" localSheetId="3">#REF!</definedName>
    <definedName name="ECJ" localSheetId="4">#REF!</definedName>
    <definedName name="ECJ">#REF!</definedName>
    <definedName name="EJ" localSheetId="1">#REF!</definedName>
    <definedName name="EJ" localSheetId="0">#REF!</definedName>
    <definedName name="EJ" localSheetId="3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0">'[2]PRO-08'!#REF!</definedName>
    <definedName name="EXA" localSheetId="3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0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0">'[2]PRO-08'!#REF!</definedName>
    <definedName name="fc1a" localSheetId="3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0">'[2]PRO-08'!#REF!</definedName>
    <definedName name="FC2A" localSheetId="3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0">'[2]PRO-08'!#REF!</definedName>
    <definedName name="FC3A" localSheetId="3">'[2]PRO-08'!#REF!</definedName>
    <definedName name="FC3A" localSheetId="4">'[2]PRO-08'!#REF!</definedName>
    <definedName name="FC3A">'[2]PRO-08'!#REF!</definedName>
    <definedName name="hi" localSheetId="5">#REF!</definedName>
    <definedName name="hi" localSheetId="1">#REF!</definedName>
    <definedName name="hi" localSheetId="0">#REF!</definedName>
    <definedName name="hi" localSheetId="3">#REF!</definedName>
    <definedName name="hi" localSheetId="4">#REF!</definedName>
    <definedName name="hi">#REF!</definedName>
    <definedName name="IM" localSheetId="5">#REF!</definedName>
    <definedName name="IM" localSheetId="1">#REF!</definedName>
    <definedName name="IM" localSheetId="0">#REF!</definedName>
    <definedName name="IM" localSheetId="3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3">#REF!</definedName>
    <definedName name="LILASDRENA" localSheetId="4">#REF!</definedName>
    <definedName name="LILASDRENA">#REF!</definedName>
    <definedName name="Medição" localSheetId="1">#REF!</definedName>
    <definedName name="Medição" localSheetId="0">#REF!</definedName>
    <definedName name="Medição" localSheetId="3">#REF!</definedName>
    <definedName name="Medição" localSheetId="4">#REF!</definedName>
    <definedName name="Medição">#REF!</definedName>
    <definedName name="Meu" localSheetId="1">#REF!</definedName>
    <definedName name="Meu" localSheetId="0">#REF!</definedName>
    <definedName name="Meu" localSheetId="3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0">'[2]PRO-08'!#REF!</definedName>
    <definedName name="NTEI" localSheetId="3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0">'[2]PRO-08'!#REF!</definedName>
    <definedName name="OPA" localSheetId="3">'[2]PRO-08'!#REF!</definedName>
    <definedName name="OPA" localSheetId="4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3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0">#REF!</definedName>
    <definedName name="pesquisa" localSheetId="3">#REF!</definedName>
    <definedName name="pesquisa" localSheetId="4">#REF!</definedName>
    <definedName name="pesquisa">#REF!</definedName>
    <definedName name="PL" localSheetId="5">#REF!</definedName>
    <definedName name="PL" localSheetId="1">#REF!</definedName>
    <definedName name="PL" localSheetId="0">#REF!</definedName>
    <definedName name="PL" localSheetId="3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0">[7]QuQuant!#REF!</definedName>
    <definedName name="Print" localSheetId="3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0">#REF!</definedName>
    <definedName name="REG" localSheetId="3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0">#REF!</definedName>
    <definedName name="REGULA" localSheetId="3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0">'[2]PRO-08'!#REF!</definedName>
    <definedName name="RMA" localSheetId="3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0">#REF!</definedName>
    <definedName name="Rodovia___................" localSheetId="3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1">#REF!</definedName>
    <definedName name="RS" localSheetId="0">#REF!</definedName>
    <definedName name="RS" localSheetId="3">#REF!</definedName>
    <definedName name="RS" localSheetId="4">#REF!</definedName>
    <definedName name="RS">#REF!</definedName>
    <definedName name="sbg" localSheetId="5">#REF!</definedName>
    <definedName name="sbg" localSheetId="1">#REF!</definedName>
    <definedName name="sbg" localSheetId="0">#REF!</definedName>
    <definedName name="sbg" localSheetId="3">#REF!</definedName>
    <definedName name="sbg" localSheetId="4">#REF!</definedName>
    <definedName name="sbg">#REF!</definedName>
    <definedName name="SBTC" localSheetId="1">#REF!</definedName>
    <definedName name="SBTC" localSheetId="0">#REF!</definedName>
    <definedName name="SBTC" localSheetId="3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3">#REF!</definedName>
    <definedName name="Texto1_1" localSheetId="4">#REF!</definedName>
    <definedName name="Texto1_1">#REF!</definedName>
    <definedName name="Texto10_1" localSheetId="1">#REF!</definedName>
    <definedName name="Texto10_1" localSheetId="0">#REF!</definedName>
    <definedName name="Texto10_1" localSheetId="3">#REF!</definedName>
    <definedName name="Texto10_1" localSheetId="4">#REF!</definedName>
    <definedName name="Texto10_1">#REF!</definedName>
    <definedName name="Texto12_1" localSheetId="1">#REF!</definedName>
    <definedName name="Texto12_1" localSheetId="0">#REF!</definedName>
    <definedName name="Texto12_1" localSheetId="3">#REF!</definedName>
    <definedName name="Texto12_1" localSheetId="4">#REF!</definedName>
    <definedName name="Texto12_1">#REF!</definedName>
    <definedName name="Texto13_1" localSheetId="1">#REF!</definedName>
    <definedName name="Texto13_1" localSheetId="0">#REF!</definedName>
    <definedName name="Texto13_1" localSheetId="3">#REF!</definedName>
    <definedName name="Texto13_1" localSheetId="4">#REF!</definedName>
    <definedName name="Texto13_1">#REF!</definedName>
    <definedName name="Texto14_1" localSheetId="1">#REF!</definedName>
    <definedName name="Texto14_1" localSheetId="0">#REF!</definedName>
    <definedName name="Texto14_1" localSheetId="3">#REF!</definedName>
    <definedName name="Texto14_1" localSheetId="4">#REF!</definedName>
    <definedName name="Texto14_1">#REF!</definedName>
    <definedName name="Texto15_1" localSheetId="1">#REF!</definedName>
    <definedName name="Texto15_1" localSheetId="0">#REF!</definedName>
    <definedName name="Texto15_1" localSheetId="3">#REF!</definedName>
    <definedName name="Texto15_1" localSheetId="4">#REF!</definedName>
    <definedName name="Texto15_1">#REF!</definedName>
    <definedName name="Texto16_1" localSheetId="1">#REF!</definedName>
    <definedName name="Texto16_1" localSheetId="0">#REF!</definedName>
    <definedName name="Texto16_1" localSheetId="3">#REF!</definedName>
    <definedName name="Texto16_1" localSheetId="4">#REF!</definedName>
    <definedName name="Texto16_1">#REF!</definedName>
    <definedName name="Texto2_1" localSheetId="1">#REF!</definedName>
    <definedName name="Texto2_1" localSheetId="0">#REF!</definedName>
    <definedName name="Texto2_1" localSheetId="3">#REF!</definedName>
    <definedName name="Texto2_1" localSheetId="4">#REF!</definedName>
    <definedName name="Texto2_1">#REF!</definedName>
    <definedName name="Texto3_1" localSheetId="1">#REF!</definedName>
    <definedName name="Texto3_1" localSheetId="0">#REF!</definedName>
    <definedName name="Texto3_1" localSheetId="3">#REF!</definedName>
    <definedName name="Texto3_1" localSheetId="4">#REF!</definedName>
    <definedName name="Texto3_1">#REF!</definedName>
    <definedName name="Texto4_1" localSheetId="1">#REF!</definedName>
    <definedName name="Texto4_1" localSheetId="0">#REF!</definedName>
    <definedName name="Texto4_1" localSheetId="3">#REF!</definedName>
    <definedName name="Texto4_1" localSheetId="4">#REF!</definedName>
    <definedName name="Texto4_1">#REF!</definedName>
    <definedName name="Texto42_1" localSheetId="1">#REF!</definedName>
    <definedName name="Texto42_1" localSheetId="0">#REF!</definedName>
    <definedName name="Texto42_1" localSheetId="3">#REF!</definedName>
    <definedName name="Texto42_1" localSheetId="4">#REF!</definedName>
    <definedName name="Texto42_1">#REF!</definedName>
    <definedName name="Texto43_1" localSheetId="1">#REF!</definedName>
    <definedName name="Texto43_1" localSheetId="0">#REF!</definedName>
    <definedName name="Texto43_1" localSheetId="3">#REF!</definedName>
    <definedName name="Texto43_1" localSheetId="4">#REF!</definedName>
    <definedName name="Texto43_1">#REF!</definedName>
    <definedName name="Texto5_1" localSheetId="1">#REF!</definedName>
    <definedName name="Texto5_1" localSheetId="0">#REF!</definedName>
    <definedName name="Texto5_1" localSheetId="3">#REF!</definedName>
    <definedName name="Texto5_1" localSheetId="4">#REF!</definedName>
    <definedName name="Texto5_1">#REF!</definedName>
    <definedName name="Texto7_1" localSheetId="1">#REF!</definedName>
    <definedName name="Texto7_1" localSheetId="0">#REF!</definedName>
    <definedName name="Texto7_1" localSheetId="3">#REF!</definedName>
    <definedName name="Texto7_1" localSheetId="4">#REF!</definedName>
    <definedName name="Texto7_1">#REF!</definedName>
    <definedName name="Texto8_1" localSheetId="1">#REF!</definedName>
    <definedName name="Texto8_1" localSheetId="0">#REF!</definedName>
    <definedName name="Texto8_1" localSheetId="3">#REF!</definedName>
    <definedName name="Texto8_1" localSheetId="4">#REF!</definedName>
    <definedName name="Texto8_1">#REF!</definedName>
    <definedName name="Texto9_1" localSheetId="1">#REF!</definedName>
    <definedName name="Texto9_1" localSheetId="0">#REF!</definedName>
    <definedName name="Texto9_1" localSheetId="3">#REF!</definedName>
    <definedName name="Texto9_1" localSheetId="4">#REF!</definedName>
    <definedName name="Texto9_1">#REF!</definedName>
    <definedName name="TipoOrçamento">"BASE"</definedName>
    <definedName name="_xlnm.Print_Titles" localSheetId="1">ELETRICISTA!$1:$3</definedName>
    <definedName name="_xlnm.Print_Titles" localSheetId="0">ENCARREGADO!$1:$3</definedName>
    <definedName name="_xlnm.Print_Titles" localSheetId="3">EQUIPAMENTOS!$1:$4</definedName>
    <definedName name="_xlnm.Print_Titles" localSheetId="4">TOTAL!#REF!</definedName>
    <definedName name="TPM" localSheetId="5">#REF!</definedName>
    <definedName name="TPM" localSheetId="1">#REF!</definedName>
    <definedName name="TPM" localSheetId="0">#REF!</definedName>
    <definedName name="TPM" localSheetId="3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0">#REF!</definedName>
    <definedName name="verde" localSheetId="3">#REF!</definedName>
    <definedName name="verde" localSheetId="4">#REF!</definedName>
    <definedName name="verde">#REF!</definedName>
    <definedName name="verdepav" localSheetId="5">#REF!</definedName>
    <definedName name="verdepav" localSheetId="1">#REF!</definedName>
    <definedName name="verdepav" localSheetId="0">#REF!</definedName>
    <definedName name="verdepav" localSheetId="3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0">[8]Equipamentos!#REF!</definedName>
    <definedName name="x" localSheetId="3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37" i="39" l="1"/>
  <c r="D6" i="35" l="1"/>
  <c r="E34" i="35"/>
  <c r="E6" i="35"/>
  <c r="E34" i="31"/>
  <c r="D37" i="31"/>
  <c r="E6" i="31"/>
  <c r="D6" i="31"/>
  <c r="D51" i="39" l="1"/>
  <c r="C5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5" i="34" s="1"/>
  <c r="H5" i="34" s="1"/>
  <c r="I5" i="34" s="1"/>
  <c r="D54" i="39" l="1"/>
  <c r="E51" i="39"/>
  <c r="C3" i="34" l="1"/>
  <c r="C4" i="34" l="1"/>
  <c r="A43" i="35" l="1"/>
  <c r="E43" i="35" s="1"/>
  <c r="A41" i="35"/>
  <c r="E41" i="35" s="1"/>
  <c r="D37" i="35"/>
  <c r="A36" i="35"/>
  <c r="E36" i="35" s="1"/>
  <c r="A35" i="35"/>
  <c r="E35" i="35" s="1"/>
  <c r="D19" i="35"/>
  <c r="E5" i="35"/>
  <c r="E45" i="35" l="1"/>
  <c r="E9" i="35"/>
  <c r="E33" i="35" s="1"/>
  <c r="E22" i="35" l="1"/>
  <c r="E30" i="35"/>
  <c r="E16" i="35"/>
  <c r="E27" i="35"/>
  <c r="E15" i="35"/>
  <c r="E26" i="35"/>
  <c r="E12" i="35"/>
  <c r="E23" i="35"/>
  <c r="E31" i="35"/>
  <c r="E13" i="35"/>
  <c r="E17" i="35"/>
  <c r="E24" i="35"/>
  <c r="E28" i="35"/>
  <c r="E32" i="35"/>
  <c r="E14" i="35"/>
  <c r="E18" i="35"/>
  <c r="E25" i="35"/>
  <c r="E29" i="35"/>
  <c r="E37" i="35" l="1"/>
  <c r="E19" i="35"/>
  <c r="E38" i="35" l="1"/>
  <c r="E47" i="35" s="1"/>
  <c r="A36" i="3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48" i="35" l="1"/>
  <c r="D50" i="35" s="1"/>
  <c r="E48" i="35" s="1"/>
  <c r="D12" i="33"/>
  <c r="D47" i="31"/>
  <c r="D49" i="31" s="1"/>
  <c r="E47" i="31" s="1"/>
  <c r="D14" i="33" l="1"/>
  <c r="E12" i="33" s="1"/>
  <c r="D51" i="35"/>
  <c r="G4" i="34"/>
  <c r="H4" i="34" s="1"/>
  <c r="D15" i="33" l="1"/>
  <c r="G6" i="34"/>
  <c r="H6" i="34" s="1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<sst xmlns="http://schemas.openxmlformats.org/spreadsheetml/2006/main" count="265" uniqueCount="124">
  <si>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</si>
  <si>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</si>
  <si>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</si>
  <si>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</si>
  <si>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</si>
  <si>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</si>
  <si>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</si>
  <si>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</si>
  <si>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</si>
  <si>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</si>
  <si>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</si>
  <si>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</si>
  <si>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</si>
  <si>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</si>
  <si>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</si>
  <si>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</si>
  <si>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</si>
  <si>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</si>
  <si>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</si>
  <si>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</si>
  <si>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</si>
  <si>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</si>
  <si>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</si>
  <si>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</si>
  <si>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</si>
  <si>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</si>
  <si>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</si>
  <si>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</si>
  <si>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</si>
  <si>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</si>
  <si>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</si>
  <si>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</si>
  <si>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</si>
  <si>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</si>
  <si>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</si>
  <si>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</si>
  <si>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</si>
  <si>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</si>
  <si>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</si>
  <si>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</si>
  <si>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</si>
  <si>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</si>
  <si>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</si>
  <si>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</si>
  <si>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</si>
  <si>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</si>
  <si>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</si>
  <si>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</si>
  <si>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</si>
  <si>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</si>
  <si>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</si>
  <si>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</si>
  <si>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</si>
  <si>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</si>
  <si>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</si>
  <si>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</si>
  <si>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</si>
  <si>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</si>
  <si>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</si>
  <si>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</si>
  <si>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</si>
  <si>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</si>
  <si>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</si>
  <si>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</si>
  <si>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</si>
  <si>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</si>
  <si>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</si>
  <si>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</si>
  <si>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</si>
  <si>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</si>
  <si>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</si>
  <si>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</si>
  <si>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</si>
  <si>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</si>
  <si>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</si>
  <si>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</si>
  <si>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</si>
  <si>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</si>
  <si>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</si>
  <si>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</si>
  <si>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</si>
  <si>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</si>
  <si>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</si>
  <si>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</si>
  <si>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</si>
  <si>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</si>
  <si>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</si>
  <si>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</si>
  <si>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</si>
  <si>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</si>
  <si>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</si>
  <si>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</si>
  <si>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</si>
  <si>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</si>
  <si>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</si>
  <si>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</si>
  <si>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</si>
  <si>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</si>
  <si>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</si>
  <si>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</si>
  <si>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</si>
  <si>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</si>
  <si>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</si>
  <si>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</si>
  <si>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</si>
  <si>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PINTOR</t>
  </si>
  <si>
    <t>DESCRIÇÃO DOS EQUIPAMENTOS</t>
  </si>
  <si>
    <t>Mão de Obra e Equipamentos LOTE I - Parquinhos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</si>
  <si>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</si>
  <si>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</si>
  <si>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</si>
  <si>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</si>
  <si>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TOTAL DE PROFISSIONAIS</t>
  </si>
  <si>
    <t>Ferramentas - família auxiliar de serviços gerais - mensalista (Fonte SINAPI 43479)</t>
  </si>
  <si>
    <t>EPI - família auxiliar de serviços gerais - mensalista (Fonte SINAPI 043503)</t>
  </si>
  <si>
    <t>ENCARREGADO - MOTORISTA (CNH 'D')</t>
  </si>
  <si>
    <t>Insalubridade 20%</t>
  </si>
  <si>
    <t>Assiduidade 7%</t>
  </si>
  <si>
    <t>Ferramentas - família eletricista - mensalista (Fonte SINAPI 043472)</t>
  </si>
  <si>
    <t>Eletricista - mensalista 44 horas semanais</t>
  </si>
  <si>
    <t>EPI - família do eletricista - mensalista (Fonte SINAPI 043496)</t>
  </si>
  <si>
    <t>Caminhão TOCO - máximo 5 anos - carroceria 7m - equipado com guindauto, novo, com comando de controle remoto - alcance minimo das lanças 18m, capacidade min carga 4.5 tn - patolas hidráulicas dianteiras e traserias com extensão hidraulica - 4 lanças hidráulicas - minimo 2 manual - sinalização com semaforo - com protetor de ciclista - Padrão NR 12.</t>
  </si>
  <si>
    <t>Periculosidade 30%</t>
  </si>
  <si>
    <t>Cesta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</si>
</sst>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tabSelected="1" zoomScale="115" zoomScaleNormal="115" zoomScaleSheetLayoutView="100" workbookViewId="0">
      <selection activeCell="C17" sqref="C1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104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115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116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x14ac:dyDescent="0.25">
      <c r="A34" s="64"/>
      <c r="B34" s="75"/>
      <c r="C34" s="175" t="s">
        <v>117</v>
      </c>
      <c r="D34" s="76">
        <v>7.0000000000000007E-2</v>
      </c>
      <c r="E34" s="171">
        <f>D34*D5</f>
        <v>0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  <c r="H35" s="207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  <c r="H36" s="207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0</v>
      </c>
      <c r="F37" s="155"/>
      <c r="H37" s="208"/>
    </row>
    <row r="38" spans="1:13" s="79" customFormat="1" ht="13.5" customHeight="1" x14ac:dyDescent="0.25">
      <c r="A38" s="221" t="s">
        <v>6</v>
      </c>
      <c r="B38" s="222"/>
      <c r="C38" s="222"/>
      <c r="D38" s="97"/>
      <c r="E38" s="166">
        <f>ROUND(E37+E19+E9,2)</f>
        <v>0</v>
      </c>
      <c r="F38" s="155"/>
      <c r="G38" s="80"/>
      <c r="H38" s="209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9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10"/>
      <c r="I40" s="82"/>
      <c r="J40" s="82"/>
      <c r="K40" s="82"/>
      <c r="L40" s="82"/>
      <c r="M40" s="82"/>
    </row>
    <row r="41" spans="1:13" s="79" customFormat="1" ht="25.5" x14ac:dyDescent="0.25">
      <c r="A41" s="176">
        <f>A5</f>
        <v>1</v>
      </c>
      <c r="B41" s="65" t="s">
        <v>71</v>
      </c>
      <c r="C41" s="106" t="s">
        <v>109</v>
      </c>
      <c r="D41" s="191"/>
      <c r="E41" s="167">
        <f>A41*D41</f>
        <v>0</v>
      </c>
      <c r="F41" s="153"/>
      <c r="G41" s="80"/>
      <c r="H41" s="209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11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/>
      <c r="E43" s="167">
        <f>A43*D43</f>
        <v>0</v>
      </c>
      <c r="F43" s="179"/>
      <c r="G43" s="180"/>
      <c r="H43" s="211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0</v>
      </c>
      <c r="F44" s="155"/>
      <c r="G44" s="80"/>
      <c r="H44" s="209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9"/>
      <c r="I45" s="80"/>
      <c r="J45" s="80"/>
      <c r="K45" s="80"/>
      <c r="L45" s="80"/>
      <c r="M45" s="80"/>
    </row>
    <row r="46" spans="1:13" x14ac:dyDescent="0.25">
      <c r="A46" s="216" t="s">
        <v>69</v>
      </c>
      <c r="B46" s="217"/>
      <c r="C46" s="217"/>
      <c r="D46" s="87"/>
      <c r="E46" s="169">
        <f>ROUND(E38+E44,2)</f>
        <v>0</v>
      </c>
      <c r="F46" s="157"/>
      <c r="G46" s="86"/>
      <c r="H46" s="212"/>
      <c r="I46" s="86"/>
      <c r="J46" s="86"/>
      <c r="K46" s="86"/>
      <c r="L46" s="86"/>
      <c r="M46" s="86"/>
    </row>
    <row r="47" spans="1:13" ht="15" customHeight="1" x14ac:dyDescent="0.25">
      <c r="A47" s="216" t="s">
        <v>39</v>
      </c>
      <c r="B47" s="217"/>
      <c r="C47" s="217"/>
      <c r="D47" s="141">
        <f>'BDI '!C20</f>
        <v>0.28149999999999997</v>
      </c>
      <c r="E47" s="170">
        <f>ROUND(D49*D47,2)</f>
        <v>0</v>
      </c>
      <c r="F47" s="157"/>
      <c r="G47" s="86"/>
      <c r="H47" s="213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12"/>
      <c r="I48" s="86"/>
      <c r="J48" s="86"/>
      <c r="K48" s="86"/>
      <c r="L48" s="86"/>
      <c r="M48" s="86"/>
    </row>
    <row r="49" spans="1:14" x14ac:dyDescent="0.25">
      <c r="A49" s="231" t="s">
        <v>64</v>
      </c>
      <c r="B49" s="232"/>
      <c r="C49" s="233"/>
      <c r="D49" s="234">
        <f>ROUND(E46/(100%-D47),2)</f>
        <v>0</v>
      </c>
      <c r="E49" s="234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31" t="s">
        <v>66</v>
      </c>
      <c r="B50" s="232"/>
      <c r="C50" s="233"/>
      <c r="D50" s="234">
        <f>D49*12</f>
        <v>0</v>
      </c>
      <c r="E50" s="234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235"/>
      <c r="B52" s="236"/>
      <c r="C52" s="237"/>
      <c r="D52" s="238"/>
      <c r="E52" s="239"/>
      <c r="G52" s="90"/>
      <c r="H52" s="212"/>
      <c r="I52" s="91"/>
      <c r="J52" s="86"/>
      <c r="K52" s="86"/>
      <c r="L52" s="86"/>
      <c r="M52" s="86"/>
      <c r="N52" s="86"/>
    </row>
    <row r="53" spans="1:14" ht="12.75" customHeight="1" x14ac:dyDescent="0.25">
      <c r="A53" s="223" t="s">
        <v>65</v>
      </c>
      <c r="B53" s="224"/>
      <c r="C53" s="227"/>
      <c r="D53" s="227"/>
      <c r="E53" s="228"/>
      <c r="F53" s="110"/>
      <c r="G53" s="86"/>
      <c r="H53" s="212"/>
      <c r="I53" s="86"/>
      <c r="J53" s="86"/>
      <c r="K53" s="86"/>
      <c r="L53" s="86"/>
      <c r="M53" s="86"/>
    </row>
    <row r="54" spans="1:14" ht="15" customHeight="1" x14ac:dyDescent="0.25">
      <c r="A54" s="225"/>
      <c r="B54" s="226"/>
      <c r="C54" s="229"/>
      <c r="D54" s="229"/>
      <c r="E54" s="230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zoomScale="115" zoomScaleNormal="115" zoomScaleSheetLayoutView="100" workbookViewId="0">
      <selection activeCell="C34" sqref="C34:E3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105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119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122</v>
      </c>
      <c r="D6" s="163">
        <f>D5*30%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ht="12.75" customHeight="1" x14ac:dyDescent="0.25">
      <c r="A34" s="64"/>
      <c r="B34" s="75"/>
      <c r="C34" s="175" t="s">
        <v>117</v>
      </c>
      <c r="D34" s="76">
        <v>7.0000000000000007E-2</v>
      </c>
      <c r="E34" s="171">
        <f>D34*D5</f>
        <v>0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0</v>
      </c>
      <c r="F37" s="155"/>
    </row>
    <row r="38" spans="1:13" s="79" customFormat="1" ht="13.5" customHeight="1" x14ac:dyDescent="0.25">
      <c r="A38" s="221" t="s">
        <v>6</v>
      </c>
      <c r="B38" s="222"/>
      <c r="C38" s="222"/>
      <c r="D38" s="97"/>
      <c r="E38" s="166">
        <f>ROUND(E37+E19+E9,2)</f>
        <v>0</v>
      </c>
      <c r="F38" s="155"/>
      <c r="G38" s="80"/>
      <c r="H38" s="8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8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82"/>
      <c r="I40" s="82"/>
      <c r="J40" s="82"/>
      <c r="K40" s="82"/>
      <c r="L40" s="82"/>
      <c r="M40" s="82"/>
    </row>
    <row r="41" spans="1:13" s="181" customFormat="1" ht="12.75" customHeight="1" x14ac:dyDescent="0.25">
      <c r="A41" s="176">
        <f>A5</f>
        <v>1</v>
      </c>
      <c r="B41" s="65" t="s">
        <v>71</v>
      </c>
      <c r="C41" s="106" t="s">
        <v>118</v>
      </c>
      <c r="D41" s="191"/>
      <c r="E41" s="167">
        <f>A41*D41</f>
        <v>0</v>
      </c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120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200" t="s">
        <v>60</v>
      </c>
      <c r="D45" s="168"/>
      <c r="E45" s="166">
        <f>ROUND(SUM(E41:E44),2)</f>
        <v>0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x14ac:dyDescent="0.25">
      <c r="A46" s="198"/>
      <c r="B46" s="199"/>
      <c r="C46" s="83"/>
      <c r="D46" s="84"/>
      <c r="E46" s="85"/>
      <c r="F46" s="155"/>
      <c r="G46" s="80"/>
      <c r="H46" s="80"/>
      <c r="I46" s="80"/>
      <c r="J46" s="80"/>
      <c r="K46" s="80"/>
      <c r="L46" s="80"/>
      <c r="M46" s="80"/>
    </row>
    <row r="47" spans="1:13" x14ac:dyDescent="0.25">
      <c r="A47" s="216" t="s">
        <v>69</v>
      </c>
      <c r="B47" s="217"/>
      <c r="C47" s="217"/>
      <c r="D47" s="87"/>
      <c r="E47" s="169">
        <f>ROUND(E38+E45,2)</f>
        <v>0</v>
      </c>
      <c r="F47" s="157"/>
      <c r="G47" s="86"/>
      <c r="H47" s="86"/>
      <c r="I47" s="86"/>
      <c r="J47" s="86"/>
      <c r="K47" s="86"/>
      <c r="L47" s="86"/>
      <c r="M47" s="86"/>
    </row>
    <row r="48" spans="1:13" ht="15" customHeight="1" x14ac:dyDescent="0.25">
      <c r="A48" s="216" t="s">
        <v>39</v>
      </c>
      <c r="B48" s="217"/>
      <c r="C48" s="217"/>
      <c r="D48" s="141">
        <f>'BDI '!C20</f>
        <v>0.28149999999999997</v>
      </c>
      <c r="E48" s="170">
        <f>ROUND(D50*D48,2)</f>
        <v>0</v>
      </c>
      <c r="F48" s="157"/>
      <c r="G48" s="86"/>
      <c r="H48" s="88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231" t="s">
        <v>64</v>
      </c>
      <c r="B50" s="232"/>
      <c r="C50" s="233"/>
      <c r="D50" s="234">
        <f>ROUND(E47/(100%-D48),2)</f>
        <v>0</v>
      </c>
      <c r="E50" s="234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1" t="s">
        <v>66</v>
      </c>
      <c r="B51" s="232"/>
      <c r="C51" s="233"/>
      <c r="D51" s="234">
        <f>D50*12</f>
        <v>0</v>
      </c>
      <c r="E51" s="234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89"/>
      <c r="I52" s="86"/>
      <c r="J52" s="86"/>
      <c r="K52" s="86"/>
      <c r="L52" s="86"/>
      <c r="M52" s="86"/>
    </row>
    <row r="53" spans="1:14" x14ac:dyDescent="0.25">
      <c r="A53" s="235"/>
      <c r="B53" s="236"/>
      <c r="C53" s="237"/>
      <c r="D53" s="238"/>
      <c r="E53" s="239"/>
      <c r="G53" s="90"/>
      <c r="H53" s="91"/>
      <c r="I53" s="91"/>
      <c r="J53" s="86"/>
      <c r="K53" s="86"/>
      <c r="L53" s="86"/>
      <c r="M53" s="86"/>
      <c r="N53" s="86"/>
    </row>
    <row r="54" spans="1:14" ht="12.75" customHeight="1" x14ac:dyDescent="0.25">
      <c r="A54" s="223" t="s">
        <v>65</v>
      </c>
      <c r="B54" s="224"/>
      <c r="C54" s="227"/>
      <c r="D54" s="227"/>
      <c r="E54" s="228"/>
      <c r="F54" s="110"/>
      <c r="G54" s="86"/>
      <c r="H54" s="86"/>
      <c r="I54" s="86"/>
      <c r="J54" s="86"/>
      <c r="K54" s="86"/>
      <c r="L54" s="86"/>
      <c r="M54" s="86"/>
    </row>
    <row r="55" spans="1:14" ht="15" customHeight="1" x14ac:dyDescent="0.25">
      <c r="A55" s="225"/>
      <c r="B55" s="226"/>
      <c r="C55" s="229"/>
      <c r="D55" s="229"/>
      <c r="E55" s="230"/>
      <c r="F55" s="110"/>
    </row>
    <row r="56" spans="1:14" ht="15" customHeight="1" x14ac:dyDescent="0.25">
      <c r="B56" s="86"/>
      <c r="D56" s="178"/>
      <c r="E56" s="178"/>
      <c r="F56" s="110"/>
      <c r="H56" s="52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8:C38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zoomScale="115" zoomScaleNormal="115" zoomScaleSheetLayoutView="100" workbookViewId="0">
      <selection activeCell="G30" sqref="G30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48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111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7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4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5" t="s">
        <v>71</v>
      </c>
      <c r="C11" s="100" t="s">
        <v>112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x14ac:dyDescent="0.25">
      <c r="A37" s="72"/>
      <c r="B37" s="73"/>
      <c r="C37" s="175" t="s">
        <v>117</v>
      </c>
      <c r="D37" s="76">
        <v>7.0000000000000007E-2</v>
      </c>
      <c r="E37" s="171">
        <f>D37*D8</f>
        <v>0</v>
      </c>
      <c r="F37" s="110"/>
    </row>
    <row r="38" spans="1:13" ht="13.5" customHeight="1" x14ac:dyDescent="0.25">
      <c r="A38" s="142"/>
      <c r="B38" s="75"/>
      <c r="C38" s="174" t="s">
        <v>123</v>
      </c>
      <c r="D38" s="163"/>
      <c r="E38" s="185"/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/>
      <c r="E39" s="171">
        <f>D39*A39</f>
        <v>0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/>
      <c r="E40" s="171">
        <f>D40*A40</f>
        <v>0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0</v>
      </c>
      <c r="F41" s="155"/>
    </row>
    <row r="42" spans="1:13" s="79" customFormat="1" ht="13.5" customHeight="1" x14ac:dyDescent="0.25">
      <c r="A42" s="221" t="s">
        <v>6</v>
      </c>
      <c r="B42" s="222"/>
      <c r="C42" s="222"/>
      <c r="D42" s="97"/>
      <c r="E42" s="166">
        <f>ROUND(E41+E22+E12,2)</f>
        <v>0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113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114</v>
      </c>
      <c r="D47" s="191"/>
      <c r="E47" s="167">
        <f>A47*D47</f>
        <v>0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4" t="s">
        <v>60</v>
      </c>
      <c r="D48" s="168"/>
      <c r="E48" s="166">
        <f>ROUND(SUM(E45:E47),2)</f>
        <v>0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5"/>
      <c r="B49" s="206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6" t="s">
        <v>69</v>
      </c>
      <c r="B50" s="217"/>
      <c r="C50" s="217"/>
      <c r="D50" s="87"/>
      <c r="E50" s="169">
        <f>ROUND(E42+E48,2)</f>
        <v>0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6" t="s">
        <v>39</v>
      </c>
      <c r="B51" s="217"/>
      <c r="C51" s="217"/>
      <c r="D51" s="141">
        <f>'BDI '!C20</f>
        <v>0.28149999999999997</v>
      </c>
      <c r="E51" s="170">
        <f>ROUND(D53*D51,2)</f>
        <v>0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1" t="s">
        <v>64</v>
      </c>
      <c r="B53" s="232"/>
      <c r="C53" s="233"/>
      <c r="D53" s="234">
        <f>ROUND(E50/(100%-D51),2)</f>
        <v>0</v>
      </c>
      <c r="E53" s="234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31" t="s">
        <v>66</v>
      </c>
      <c r="B54" s="232"/>
      <c r="C54" s="233"/>
      <c r="D54" s="234">
        <f>D53*12</f>
        <v>0</v>
      </c>
      <c r="E54" s="234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5"/>
      <c r="B56" s="236"/>
      <c r="C56" s="237"/>
      <c r="D56" s="238"/>
      <c r="E56" s="239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3" t="s">
        <v>65</v>
      </c>
      <c r="B57" s="224"/>
      <c r="C57" s="227"/>
      <c r="D57" s="227"/>
      <c r="E57" s="228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5"/>
      <c r="B58" s="226"/>
      <c r="C58" s="229"/>
      <c r="D58" s="229"/>
      <c r="E58" s="230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1:E1"/>
    <mergeCell ref="A42:C42"/>
    <mergeCell ref="A50:C50"/>
    <mergeCell ref="A51:C51"/>
    <mergeCell ref="A53:C53"/>
    <mergeCell ref="D53:E53"/>
    <mergeCell ref="A54:C54"/>
    <mergeCell ref="D54:E54"/>
    <mergeCell ref="A56:C56"/>
    <mergeCell ref="D56:E56"/>
    <mergeCell ref="A57:B58"/>
    <mergeCell ref="C57:E58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zoomScale="115" zoomScaleNormal="115" zoomScaleSheetLayoutView="100" workbookViewId="0">
      <selection activeCell="G7" sqref="G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0"/>
      <c r="B1" s="240"/>
      <c r="C1" s="240"/>
      <c r="D1" s="240"/>
      <c r="E1" s="240"/>
      <c r="F1" s="110"/>
    </row>
    <row r="2" spans="1:13" ht="21.75" customHeight="1" x14ac:dyDescent="0.25">
      <c r="A2" s="218" t="s">
        <v>108</v>
      </c>
      <c r="B2" s="219"/>
      <c r="C2" s="219"/>
      <c r="D2" s="219"/>
      <c r="E2" s="220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106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76.5" x14ac:dyDescent="0.25">
      <c r="A7" s="162">
        <v>1</v>
      </c>
      <c r="B7" s="78" t="s">
        <v>71</v>
      </c>
      <c r="C7" s="107" t="s">
        <v>121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0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6" t="s">
        <v>60</v>
      </c>
      <c r="B11" s="217"/>
      <c r="C11" s="217"/>
      <c r="D11" s="87"/>
      <c r="E11" s="169">
        <f>E9</f>
        <v>0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6" t="s">
        <v>39</v>
      </c>
      <c r="B12" s="217"/>
      <c r="C12" s="217"/>
      <c r="D12" s="141">
        <f>'BDI '!C20</f>
        <v>0.28149999999999997</v>
      </c>
      <c r="E12" s="170">
        <f>ROUND(D14*D12,2)</f>
        <v>0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31" t="s">
        <v>64</v>
      </c>
      <c r="B14" s="232"/>
      <c r="C14" s="233"/>
      <c r="D14" s="234">
        <f>ROUND(E11/(100%-+D12),2)</f>
        <v>0</v>
      </c>
      <c r="E14" s="234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31" t="s">
        <v>66</v>
      </c>
      <c r="B15" s="232"/>
      <c r="C15" s="233"/>
      <c r="D15" s="234">
        <f>D14*12</f>
        <v>0</v>
      </c>
      <c r="E15" s="234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5"/>
      <c r="B17" s="236"/>
      <c r="C17" s="237"/>
      <c r="D17" s="238"/>
      <c r="E17" s="239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23"/>
      <c r="B18" s="224"/>
      <c r="C18" s="227"/>
      <c r="D18" s="227"/>
      <c r="E18" s="228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5"/>
      <c r="B19" s="226"/>
      <c r="C19" s="229"/>
      <c r="D19" s="229"/>
      <c r="E19" s="230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6"/>
  <sheetViews>
    <sheetView view="pageBreakPreview" zoomScale="115" zoomScaleNormal="100" zoomScaleSheetLayoutView="115" zoomScalePageLayoutView="70" workbookViewId="0">
      <selection activeCell="C10" sqref="C10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8" t="s">
        <v>107</v>
      </c>
      <c r="B1" s="219"/>
      <c r="C1" s="219"/>
      <c r="D1" s="219"/>
      <c r="E1" s="219"/>
      <c r="F1" s="219"/>
      <c r="G1" s="219"/>
      <c r="H1" s="219"/>
      <c r="I1" s="220"/>
    </row>
    <row r="2" spans="1:10" x14ac:dyDescent="0.25">
      <c r="A2" s="202" t="s">
        <v>74</v>
      </c>
      <c r="B2" s="202" t="s">
        <v>101</v>
      </c>
      <c r="C2" s="244" t="s">
        <v>99</v>
      </c>
      <c r="D2" s="245"/>
      <c r="E2" s="245"/>
      <c r="F2" s="246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41" t="str">
        <f>ENCARREGADO!C5</f>
        <v>ENCARREGADO - MOTORISTA (CNH 'D')</v>
      </c>
      <c r="D3" s="242"/>
      <c r="E3" s="242"/>
      <c r="F3" s="243"/>
      <c r="G3" s="197">
        <f>ENCARREGADO!D49</f>
        <v>0</v>
      </c>
      <c r="H3" s="192">
        <f>G3*B3</f>
        <v>0</v>
      </c>
      <c r="I3" s="194">
        <f>H3*12</f>
        <v>0</v>
      </c>
    </row>
    <row r="4" spans="1:10" x14ac:dyDescent="0.25">
      <c r="A4" s="195">
        <v>2</v>
      </c>
      <c r="B4" s="62">
        <v>1</v>
      </c>
      <c r="C4" s="248" t="str">
        <f>ELETRICISTA!C5</f>
        <v>Eletricista - mensalista 44 horas semanais</v>
      </c>
      <c r="D4" s="248"/>
      <c r="E4" s="248"/>
      <c r="F4" s="248"/>
      <c r="G4" s="197">
        <f>ELETRICISTA!D50</f>
        <v>0</v>
      </c>
      <c r="H4" s="192">
        <f t="shared" ref="H4:H6" si="0">G4*B4</f>
        <v>0</v>
      </c>
      <c r="I4" s="194">
        <f t="shared" ref="I4:I5" si="1">H4*12</f>
        <v>0</v>
      </c>
    </row>
    <row r="5" spans="1:10" x14ac:dyDescent="0.25">
      <c r="A5" s="203">
        <v>3</v>
      </c>
      <c r="B5" s="62">
        <v>1</v>
      </c>
      <c r="C5" s="248" t="str">
        <f>AUXILIAR!C5</f>
        <v>Auxiliar de Serviços Gerais mensalista 44 horas semanais</v>
      </c>
      <c r="D5" s="248"/>
      <c r="E5" s="248"/>
      <c r="F5" s="248"/>
      <c r="G5" s="197">
        <f>AUXILIAR!D53</f>
        <v>0</v>
      </c>
      <c r="H5" s="192">
        <f t="shared" si="0"/>
        <v>0</v>
      </c>
      <c r="I5" s="194">
        <f t="shared" si="1"/>
        <v>0</v>
      </c>
    </row>
    <row r="6" spans="1:10" x14ac:dyDescent="0.25">
      <c r="A6" s="62">
        <v>4</v>
      </c>
      <c r="B6" s="62">
        <v>1</v>
      </c>
      <c r="C6" s="248" t="s">
        <v>108</v>
      </c>
      <c r="D6" s="248"/>
      <c r="E6" s="248"/>
      <c r="F6" s="248"/>
      <c r="G6" s="197">
        <f>EQUIPAMENTOS!D14</f>
        <v>0</v>
      </c>
      <c r="H6" s="192">
        <f t="shared" si="0"/>
        <v>0</v>
      </c>
      <c r="I6" s="194">
        <f t="shared" ref="I6" si="2">H6*12</f>
        <v>0</v>
      </c>
    </row>
    <row r="7" spans="1:10" x14ac:dyDescent="0.25">
      <c r="A7" s="62"/>
      <c r="B7" s="62"/>
      <c r="C7" s="247"/>
      <c r="D7" s="247"/>
      <c r="E7" s="247"/>
      <c r="F7" s="247"/>
      <c r="G7" s="196"/>
      <c r="H7" s="193">
        <f>SUM(H3:H6)</f>
        <v>0</v>
      </c>
      <c r="I7" s="194">
        <f>SUM(I3:I6)</f>
        <v>0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ht="15.75" customHeight="1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ht="12.75" customHeight="1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s="61" customFormat="1" x14ac:dyDescent="0.25"/>
    <row r="43" spans="9:10" s="61" customFormat="1" x14ac:dyDescent="0.25"/>
    <row r="44" spans="9:10" s="79" customFormat="1" ht="15" customHeight="1" x14ac:dyDescent="0.25"/>
    <row r="45" spans="9:10" s="79" customFormat="1" ht="13.5" customHeight="1" x14ac:dyDescent="0.25"/>
    <row r="46" spans="9:10" s="79" customFormat="1" x14ac:dyDescent="0.25"/>
    <row r="47" spans="9:10" s="79" customForma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181" customFormat="1" ht="12.75" customHeight="1" x14ac:dyDescent="0.25"/>
    <row r="52" spans="9:10" s="79" customFormat="1" ht="12.75" customHeight="1" x14ac:dyDescent="0.25"/>
    <row r="53" spans="9:10" s="79" customFormat="1" x14ac:dyDescent="0.25"/>
    <row r="54" spans="9:10" x14ac:dyDescent="0.25">
      <c r="I54" s="52"/>
      <c r="J54" s="52"/>
    </row>
    <row r="55" spans="9:10" ht="15" customHeight="1" x14ac:dyDescent="0.25">
      <c r="I55" s="52"/>
      <c r="J55" s="52"/>
    </row>
    <row r="56" spans="9:10" ht="15" customHeight="1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ht="12.75" customHeight="1" x14ac:dyDescent="0.25">
      <c r="I59" s="52"/>
      <c r="J59" s="52"/>
    </row>
    <row r="60" spans="9:10" ht="15" customHeight="1" x14ac:dyDescent="0.25">
      <c r="I60" s="52"/>
      <c r="J60" s="52"/>
    </row>
    <row r="61" spans="9:10" ht="15" customHeight="1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8" t="s">
        <v>73</v>
      </c>
      <c r="B2" s="258"/>
      <c r="C2" s="258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9" t="s">
        <v>94</v>
      </c>
      <c r="B20" s="260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1"/>
      <c r="B22" s="262"/>
      <c r="C22" s="263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4" t="s">
        <v>95</v>
      </c>
      <c r="B23" s="265"/>
      <c r="C23" s="266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9"/>
      <c r="B24" s="250"/>
      <c r="C24" s="251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9"/>
      <c r="B25" s="250"/>
      <c r="C25" s="251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9"/>
      <c r="B26" s="250"/>
      <c r="C26" s="251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9"/>
      <c r="B27" s="250"/>
      <c r="C27" s="251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2"/>
      <c r="B28" s="253"/>
      <c r="C28" s="254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5"/>
      <c r="B29" s="256"/>
      <c r="C29" s="257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8" t="s">
        <v>49</v>
      </c>
      <c r="B1" s="308"/>
      <c r="C1" s="308"/>
      <c r="D1" s="308"/>
      <c r="E1" s="308"/>
      <c r="F1" s="308"/>
      <c r="G1" s="308"/>
      <c r="H1" s="308"/>
      <c r="I1" s="308"/>
      <c r="J1" s="308"/>
      <c r="K1" s="29"/>
    </row>
    <row r="2" spans="1:13" x14ac:dyDescent="0.25">
      <c r="A2" s="309" t="s">
        <v>46</v>
      </c>
      <c r="B2" s="309"/>
      <c r="C2" s="309"/>
      <c r="D2" s="309"/>
      <c r="E2" s="309"/>
      <c r="F2" s="309"/>
      <c r="G2" s="309"/>
      <c r="H2" s="309"/>
      <c r="I2" s="309"/>
      <c r="J2" s="309"/>
      <c r="K2" s="30"/>
    </row>
    <row r="3" spans="1:13" ht="45" x14ac:dyDescent="0.25">
      <c r="A3" s="1" t="s">
        <v>0</v>
      </c>
      <c r="B3" s="310" t="s">
        <v>1</v>
      </c>
      <c r="C3" s="311"/>
      <c r="D3" s="311"/>
      <c r="E3" s="31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13" t="s">
        <v>16</v>
      </c>
      <c r="C4" s="313"/>
      <c r="D4" s="313"/>
      <c r="E4" s="31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14" t="s">
        <v>47</v>
      </c>
      <c r="C5" s="315"/>
      <c r="D5" s="315"/>
      <c r="E5" s="31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14" t="s">
        <v>50</v>
      </c>
      <c r="C6" s="315"/>
      <c r="D6" s="315"/>
      <c r="E6" s="31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4" t="s">
        <v>51</v>
      </c>
      <c r="C7" s="275"/>
      <c r="D7" s="275"/>
      <c r="E7" s="27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4" t="s">
        <v>52</v>
      </c>
      <c r="C8" s="275"/>
      <c r="D8" s="275"/>
      <c r="E8" s="27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4" t="s">
        <v>53</v>
      </c>
      <c r="C9" s="275"/>
      <c r="D9" s="275"/>
      <c r="E9" s="27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4" t="s">
        <v>48</v>
      </c>
      <c r="C10" s="275"/>
      <c r="D10" s="275"/>
      <c r="E10" s="27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4" t="s">
        <v>54</v>
      </c>
      <c r="C11" s="275"/>
      <c r="D11" s="275"/>
      <c r="E11" s="27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1"/>
      <c r="C12" s="282"/>
      <c r="D12" s="282"/>
      <c r="E12" s="28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1"/>
      <c r="C13" s="282"/>
      <c r="D13" s="282"/>
      <c r="E13" s="283"/>
      <c r="F13" s="5"/>
      <c r="G13" s="16"/>
      <c r="H13" s="16"/>
      <c r="I13" s="16"/>
      <c r="J13" s="16"/>
      <c r="K13" s="39"/>
    </row>
    <row r="14" spans="1:13" x14ac:dyDescent="0.25">
      <c r="A14" s="5"/>
      <c r="B14" s="307"/>
      <c r="C14" s="307"/>
      <c r="D14" s="307"/>
      <c r="E14" s="307"/>
      <c r="F14" s="1"/>
      <c r="G14" s="14"/>
      <c r="H14" s="14"/>
      <c r="I14" s="15"/>
      <c r="J14" s="16"/>
      <c r="K14" s="31"/>
    </row>
    <row r="15" spans="1:13" x14ac:dyDescent="0.25">
      <c r="A15" s="1"/>
      <c r="B15" s="278" t="s">
        <v>2</v>
      </c>
      <c r="C15" s="278"/>
      <c r="D15" s="278"/>
      <c r="E15" s="27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6" t="s">
        <v>17</v>
      </c>
      <c r="C16" s="306"/>
      <c r="D16" s="306"/>
      <c r="E16" s="30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5" t="s">
        <v>18</v>
      </c>
      <c r="C17" s="305"/>
      <c r="D17" s="305"/>
      <c r="E17" s="30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5" t="s">
        <v>19</v>
      </c>
      <c r="C18" s="305"/>
      <c r="D18" s="305"/>
      <c r="E18" s="30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5" t="s">
        <v>20</v>
      </c>
      <c r="C19" s="305"/>
      <c r="D19" s="305"/>
      <c r="E19" s="30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5" t="s">
        <v>21</v>
      </c>
      <c r="C20" s="305"/>
      <c r="D20" s="305"/>
      <c r="E20" s="30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5" t="s">
        <v>22</v>
      </c>
      <c r="C21" s="305"/>
      <c r="D21" s="305"/>
      <c r="E21" s="30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5" t="s">
        <v>23</v>
      </c>
      <c r="C22" s="305"/>
      <c r="D22" s="305"/>
      <c r="E22" s="30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9" t="s">
        <v>14</v>
      </c>
      <c r="C23" s="300"/>
      <c r="D23" s="300"/>
      <c r="E23" s="30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3" t="s">
        <v>3</v>
      </c>
      <c r="C24" s="294"/>
      <c r="D24" s="294"/>
      <c r="E24" s="29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2" t="s">
        <v>4</v>
      </c>
      <c r="C25" s="303"/>
      <c r="D25" s="303"/>
      <c r="E25" s="304"/>
      <c r="F25" s="1"/>
      <c r="G25" s="19"/>
      <c r="H25" s="19"/>
      <c r="I25" s="14"/>
      <c r="J25" s="16"/>
      <c r="K25" s="39"/>
    </row>
    <row r="26" spans="1:14" x14ac:dyDescent="0.25">
      <c r="A26" s="1"/>
      <c r="B26" s="299" t="s">
        <v>25</v>
      </c>
      <c r="C26" s="300"/>
      <c r="D26" s="300"/>
      <c r="E26" s="30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9" t="s">
        <v>24</v>
      </c>
      <c r="C27" s="300"/>
      <c r="D27" s="300"/>
      <c r="E27" s="30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9" t="s">
        <v>26</v>
      </c>
      <c r="C28" s="300"/>
      <c r="D28" s="300"/>
      <c r="E28" s="30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9" t="s">
        <v>27</v>
      </c>
      <c r="C29" s="300"/>
      <c r="D29" s="300"/>
      <c r="E29" s="30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9" t="s">
        <v>28</v>
      </c>
      <c r="C30" s="300"/>
      <c r="D30" s="300"/>
      <c r="E30" s="30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9" t="s">
        <v>29</v>
      </c>
      <c r="C31" s="300"/>
      <c r="D31" s="300"/>
      <c r="E31" s="30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9" t="s">
        <v>30</v>
      </c>
      <c r="C32" s="300"/>
      <c r="D32" s="300"/>
      <c r="E32" s="30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9" t="s">
        <v>31</v>
      </c>
      <c r="C33" s="300"/>
      <c r="D33" s="300"/>
      <c r="E33" s="30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9" t="s">
        <v>32</v>
      </c>
      <c r="C34" s="300"/>
      <c r="D34" s="300"/>
      <c r="E34" s="30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9" t="s">
        <v>33</v>
      </c>
      <c r="C35" s="300"/>
      <c r="D35" s="300"/>
      <c r="E35" s="30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9" t="s">
        <v>34</v>
      </c>
      <c r="C36" s="300"/>
      <c r="D36" s="300"/>
      <c r="E36" s="30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9" t="s">
        <v>35</v>
      </c>
      <c r="C37" s="300"/>
      <c r="D37" s="300"/>
      <c r="E37" s="30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1"/>
      <c r="C38" s="282"/>
      <c r="D38" s="282"/>
      <c r="E38" s="283"/>
      <c r="F38" s="10"/>
      <c r="G38" s="19"/>
      <c r="H38" s="19"/>
      <c r="I38" s="15"/>
      <c r="J38" s="16"/>
      <c r="K38" s="39"/>
    </row>
    <row r="39" spans="1:13" x14ac:dyDescent="0.25">
      <c r="A39" s="11"/>
      <c r="B39" s="281"/>
      <c r="C39" s="282"/>
      <c r="D39" s="282"/>
      <c r="E39" s="28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4" t="s">
        <v>36</v>
      </c>
      <c r="C40" s="275"/>
      <c r="D40" s="275"/>
      <c r="E40" s="27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4" t="s">
        <v>37</v>
      </c>
      <c r="C41" s="275"/>
      <c r="D41" s="275"/>
      <c r="E41" s="27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4"/>
      <c r="C42" s="275"/>
      <c r="D42" s="275"/>
      <c r="E42" s="276"/>
      <c r="F42" s="6"/>
      <c r="G42" s="19"/>
      <c r="H42" s="19"/>
      <c r="I42" s="14"/>
      <c r="J42" s="16"/>
      <c r="K42" s="31"/>
    </row>
    <row r="43" spans="1:13" x14ac:dyDescent="0.25">
      <c r="A43" s="47"/>
      <c r="B43" s="293" t="s">
        <v>5</v>
      </c>
      <c r="C43" s="294"/>
      <c r="D43" s="294"/>
      <c r="E43" s="29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6" t="s">
        <v>6</v>
      </c>
      <c r="C44" s="297"/>
      <c r="D44" s="297"/>
      <c r="E44" s="29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4" t="s">
        <v>7</v>
      </c>
      <c r="C46" s="285"/>
      <c r="D46" s="285"/>
      <c r="E46" s="28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7" t="s">
        <v>55</v>
      </c>
      <c r="C47" s="288"/>
      <c r="D47" s="288"/>
      <c r="E47" s="28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7" t="s">
        <v>56</v>
      </c>
      <c r="C48" s="288"/>
      <c r="D48" s="288"/>
      <c r="E48" s="28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7" t="s">
        <v>58</v>
      </c>
      <c r="C49" s="288"/>
      <c r="D49" s="288"/>
      <c r="E49" s="28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7" t="s">
        <v>59</v>
      </c>
      <c r="C50" s="288"/>
      <c r="D50" s="288"/>
      <c r="E50" s="28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7" t="s">
        <v>57</v>
      </c>
      <c r="C51" s="288"/>
      <c r="D51" s="288"/>
      <c r="E51" s="28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0" t="s">
        <v>40</v>
      </c>
      <c r="C52" s="291"/>
      <c r="D52" s="291"/>
      <c r="E52" s="29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3" t="s">
        <v>12</v>
      </c>
      <c r="C53" s="294"/>
      <c r="D53" s="294"/>
      <c r="E53" s="29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4"/>
      <c r="C55" s="285"/>
      <c r="D55" s="285"/>
      <c r="E55" s="28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1"/>
      <c r="C56" s="282"/>
      <c r="D56" s="282"/>
      <c r="E56" s="28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8" t="s">
        <v>39</v>
      </c>
      <c r="C57" s="269"/>
      <c r="D57" s="269"/>
      <c r="E57" s="27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71" t="s">
        <v>8</v>
      </c>
      <c r="C58" s="272"/>
      <c r="D58" s="272"/>
      <c r="E58" s="27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71" t="s">
        <v>43</v>
      </c>
      <c r="C59" s="272"/>
      <c r="D59" s="272"/>
      <c r="E59" s="27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71" t="s">
        <v>44</v>
      </c>
      <c r="C60" s="272"/>
      <c r="D60" s="272"/>
      <c r="E60" s="27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4" t="s">
        <v>9</v>
      </c>
      <c r="C61" s="275"/>
      <c r="D61" s="275"/>
      <c r="E61" s="27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4" t="s">
        <v>10</v>
      </c>
      <c r="C62" s="275"/>
      <c r="D62" s="275"/>
      <c r="E62" s="27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7" t="s">
        <v>11</v>
      </c>
      <c r="C63" s="277"/>
      <c r="D63" s="277"/>
      <c r="E63" s="27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8" t="s">
        <v>15</v>
      </c>
      <c r="C64" s="278"/>
      <c r="D64" s="278"/>
      <c r="E64" s="27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9" t="s">
        <v>42</v>
      </c>
      <c r="C65" s="279"/>
      <c r="D65" s="279"/>
      <c r="E65" s="279"/>
      <c r="F65" s="8"/>
      <c r="G65" s="49"/>
      <c r="H65" s="49"/>
      <c r="I65" s="280">
        <f>J55+J64</f>
        <v>36486.401261332285</v>
      </c>
      <c r="J65" s="28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7" t="s">
        <v>41</v>
      </c>
      <c r="C67" s="267"/>
      <c r="D67" s="267"/>
      <c r="E67" s="267"/>
      <c r="F67" s="267"/>
      <c r="G67" s="267"/>
      <c r="H67" s="267"/>
      <c r="L67" s="38"/>
    </row>
    <row r="68" spans="1:13" x14ac:dyDescent="0.25">
      <c r="B68" s="267"/>
      <c r="C68" s="267"/>
      <c r="D68" s="267"/>
      <c r="E68" s="267"/>
      <c r="F68" s="267"/>
      <c r="G68" s="267"/>
      <c r="H68" s="26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ENCARREGADO</vt:lpstr>
      <vt:lpstr>ELETRICISTA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ELETRICISTA!Area_de_impressao</vt:lpstr>
      <vt:lpstr>ENCARREGADO!Area_de_impressao</vt:lpstr>
      <vt:lpstr>EQUIPAMENTOS!Area_de_impressao</vt:lpstr>
      <vt:lpstr>TOTAL!Area_de_impressao</vt:lpstr>
      <vt:lpstr>ELETRICISTA!Titulos_de_impressao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2026-02-04T17:17:27Z</dcterms:modified>
</cp:coreProperties>
</file>